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E12E613F-AD94-4516-9EC7-98A8B452114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st Data and pareto chart" sheetId="4" r:id="rId1"/>
    <sheet name="Cost Benefit Analysis" sheetId="1" r:id="rId2"/>
    <sheet name="Analysis Summary" sheetId="2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9" i="1" l="1"/>
  <c r="E59" i="1"/>
  <c r="F59" i="1"/>
  <c r="G59" i="1"/>
  <c r="C59" i="1"/>
  <c r="H68" i="1"/>
  <c r="H67" i="1"/>
  <c r="G69" i="1"/>
  <c r="D69" i="1"/>
  <c r="E69" i="1"/>
  <c r="F69" i="1"/>
  <c r="C69" i="1"/>
  <c r="H63" i="1"/>
  <c r="D64" i="1"/>
  <c r="E64" i="1"/>
  <c r="F64" i="1"/>
  <c r="G64" i="1"/>
  <c r="C64" i="1"/>
  <c r="H62" i="1"/>
  <c r="H52" i="1"/>
  <c r="H53" i="1"/>
  <c r="H54" i="1"/>
  <c r="H55" i="1"/>
  <c r="H56" i="1"/>
  <c r="H57" i="1"/>
  <c r="H58" i="1"/>
  <c r="H51" i="1"/>
  <c r="H6" i="1"/>
  <c r="H44" i="1"/>
  <c r="H46" i="1"/>
  <c r="H47" i="1"/>
  <c r="H45" i="1"/>
  <c r="H32" i="1"/>
  <c r="E71" i="1" l="1"/>
  <c r="G71" i="1"/>
  <c r="F71" i="1"/>
  <c r="H48" i="1"/>
  <c r="D71" i="1"/>
  <c r="C71" i="1"/>
  <c r="H64" i="1"/>
  <c r="H59" i="1"/>
  <c r="H71" i="1" l="1"/>
  <c r="C25" i="1"/>
  <c r="C9" i="2" s="1"/>
  <c r="C39" i="1"/>
  <c r="C10" i="2" s="1"/>
  <c r="C3" i="2"/>
  <c r="D6" i="2"/>
  <c r="E6" i="2"/>
  <c r="F6" i="2"/>
  <c r="G6" i="2"/>
  <c r="C6" i="2"/>
  <c r="D4" i="2"/>
  <c r="E4" i="2"/>
  <c r="F4" i="2"/>
  <c r="G4" i="2"/>
  <c r="C4" i="2"/>
  <c r="H4" i="2"/>
  <c r="D3" i="2"/>
  <c r="E3" i="2"/>
  <c r="F3" i="2"/>
  <c r="G3" i="2"/>
  <c r="D5" i="2"/>
  <c r="E5" i="2"/>
  <c r="F5" i="2"/>
  <c r="G5" i="2"/>
  <c r="C5" i="2"/>
  <c r="D39" i="1"/>
  <c r="D10" i="2" s="1"/>
  <c r="E39" i="1"/>
  <c r="F39" i="1"/>
  <c r="F10" i="2" s="1"/>
  <c r="G39" i="1"/>
  <c r="G10" i="2" s="1"/>
  <c r="H29" i="1"/>
  <c r="H30" i="1"/>
  <c r="H31" i="1"/>
  <c r="H33" i="1"/>
  <c r="H34" i="1"/>
  <c r="H35" i="1"/>
  <c r="H36" i="1"/>
  <c r="H37" i="1"/>
  <c r="H38" i="1"/>
  <c r="H28" i="1"/>
  <c r="D25" i="1"/>
  <c r="D9" i="2" s="1"/>
  <c r="E25" i="1"/>
  <c r="E9" i="2" s="1"/>
  <c r="F25" i="1"/>
  <c r="F9" i="2" s="1"/>
  <c r="G25" i="1"/>
  <c r="G9" i="2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G7" i="2"/>
  <c r="D7" i="2"/>
  <c r="H39" i="1" l="1"/>
  <c r="H10" i="2" s="1"/>
  <c r="H25" i="1"/>
  <c r="E10" i="2"/>
  <c r="G41" i="1"/>
  <c r="G11" i="2" s="1"/>
  <c r="G13" i="2" s="1"/>
  <c r="H3" i="2"/>
  <c r="E41" i="1"/>
  <c r="E11" i="2" s="1"/>
  <c r="C41" i="1"/>
  <c r="H6" i="2"/>
  <c r="F41" i="1"/>
  <c r="D41" i="1"/>
  <c r="G12" i="2" l="1"/>
  <c r="G14" i="2" s="1"/>
  <c r="C11" i="2"/>
  <c r="C7" i="2"/>
  <c r="C12" i="2" s="1"/>
  <c r="C14" i="2" s="1"/>
  <c r="H5" i="2"/>
  <c r="H41" i="1"/>
  <c r="H11" i="2" s="1"/>
  <c r="H9" i="2"/>
  <c r="E7" i="2"/>
  <c r="E12" i="2" s="1"/>
  <c r="E14" i="2" s="1"/>
  <c r="F11" i="2"/>
  <c r="H7" i="2"/>
  <c r="F7" i="2"/>
  <c r="D11" i="2"/>
  <c r="H13" i="2" l="1"/>
  <c r="C13" i="2"/>
  <c r="F13" i="2"/>
  <c r="E13" i="2"/>
  <c r="D12" i="2"/>
  <c r="D14" i="2" s="1"/>
  <c r="D13" i="2"/>
  <c r="H12" i="2"/>
  <c r="H14" i="2" s="1"/>
  <c r="F12" i="2"/>
  <c r="F14" i="2" s="1"/>
</calcChain>
</file>

<file path=xl/sharedStrings.xml><?xml version="1.0" encoding="utf-8"?>
<sst xmlns="http://schemas.openxmlformats.org/spreadsheetml/2006/main" count="107" uniqueCount="91">
  <si>
    <t>Hardware</t>
  </si>
  <si>
    <t>Servers</t>
  </si>
  <si>
    <t xml:space="preserve">Desktop </t>
  </si>
  <si>
    <t>Other</t>
  </si>
  <si>
    <t>Procurement</t>
  </si>
  <si>
    <t>Infrastructure</t>
  </si>
  <si>
    <t>Development</t>
  </si>
  <si>
    <t>Management</t>
  </si>
  <si>
    <t>QUANTITATIVE BENEFITS</t>
  </si>
  <si>
    <t>(Enter Other Benefits Here)</t>
  </si>
  <si>
    <t>BENEFITS</t>
  </si>
  <si>
    <t>COSTS</t>
  </si>
  <si>
    <t>Hardware/Software</t>
  </si>
  <si>
    <t>Telecommunications</t>
  </si>
  <si>
    <t>COMPANY NAME</t>
  </si>
  <si>
    <t>PROPOSED PRODUCT/INITIATIVE/SERVICE</t>
  </si>
  <si>
    <t>DATE CONDUCTED</t>
  </si>
  <si>
    <t>COMPLETED BY</t>
  </si>
  <si>
    <t>QUANTITATIVE ANALYSIS</t>
  </si>
  <si>
    <t>NON-RECURRING COSTS</t>
  </si>
  <si>
    <t>TOTAL NON-RECURRING COSTS</t>
  </si>
  <si>
    <t>RECURRING COSTS</t>
  </si>
  <si>
    <t>TOTAL RECURRING COSTS</t>
  </si>
  <si>
    <t>TOTAL COSTS</t>
  </si>
  <si>
    <t>YEAR 1</t>
  </si>
  <si>
    <t>YEAR 2</t>
  </si>
  <si>
    <t>YEAR 3</t>
  </si>
  <si>
    <t>YEAR 4</t>
  </si>
  <si>
    <t>YEAR 5</t>
  </si>
  <si>
    <t>TOTAL</t>
  </si>
  <si>
    <t>REVENUES</t>
  </si>
  <si>
    <t>TOTAL REVENUES</t>
  </si>
  <si>
    <t>COST SAVINGS</t>
  </si>
  <si>
    <t>TOTAL COST SAVINGS</t>
  </si>
  <si>
    <t>COST AVOIDANCE</t>
  </si>
  <si>
    <t>TOTAL COST AVOIDANCE</t>
  </si>
  <si>
    <t>OTHER BENEFITS</t>
  </si>
  <si>
    <t>TOTAL OTHER BENEFITS</t>
  </si>
  <si>
    <t>TOTAL BENEFITS</t>
  </si>
  <si>
    <t>NET BENEFIT OR COST</t>
  </si>
  <si>
    <t>REVENUE</t>
  </si>
  <si>
    <t>OTHER</t>
  </si>
  <si>
    <t>NON-RECURRING</t>
  </si>
  <si>
    <t>RECURRING</t>
  </si>
  <si>
    <t>Telecommunication Equipment</t>
  </si>
  <si>
    <t>Software (Packaged or Custom)</t>
  </si>
  <si>
    <t>Computer Room Upgrades</t>
  </si>
  <si>
    <t>Furniture and Fixtures</t>
  </si>
  <si>
    <t>Project Organizational/Support Costs</t>
  </si>
  <si>
    <t>Planning (upon Approval)</t>
  </si>
  <si>
    <t>Contract Negotiations</t>
  </si>
  <si>
    <t xml:space="preserve">Labor </t>
  </si>
  <si>
    <t>Business Process Owners (Users)</t>
  </si>
  <si>
    <t>Training of Employees (Pre-Implementation)</t>
  </si>
  <si>
    <t>Transition Costs (Parallel Systems)</t>
  </si>
  <si>
    <t>Post-Implementation Reviews</t>
  </si>
  <si>
    <t>Software Maintenance and Upgrades</t>
  </si>
  <si>
    <t>Computer Supplies</t>
  </si>
  <si>
    <t>Desktops (Incremental to the Project)</t>
  </si>
  <si>
    <t>Help Desk Support</t>
  </si>
  <si>
    <t xml:space="preserve">Ongoing Additional Labor </t>
  </si>
  <si>
    <t>IT Staff Costs (including Benefits)</t>
  </si>
  <si>
    <t>User Training</t>
  </si>
  <si>
    <t>Office Leases</t>
  </si>
  <si>
    <t>Decreased Cost of Services Provided</t>
  </si>
  <si>
    <t>Savings from Business Process Improvements</t>
  </si>
  <si>
    <t>Productivity Gains</t>
  </si>
  <si>
    <t>Savings from Structural Changes</t>
  </si>
  <si>
    <t>Savings from Optimized Information (or Flow)</t>
  </si>
  <si>
    <t>Decreased Information Publishing Cost</t>
  </si>
  <si>
    <t xml:space="preserve">Reduced Staffing Cost (including Overtime) </t>
  </si>
  <si>
    <t>Reduced Staff Turnover Costs</t>
  </si>
  <si>
    <t>(Enter Revenue Sources Here)</t>
  </si>
  <si>
    <t xml:space="preserve">                 COST ANALYSIS </t>
  </si>
  <si>
    <t>Cost structure</t>
  </si>
  <si>
    <t>Parts and materials</t>
  </si>
  <si>
    <t>Equipment or machinery costs</t>
  </si>
  <si>
    <t>Labor costs</t>
  </si>
  <si>
    <t>Maintenance</t>
  </si>
  <si>
    <t>Office lease</t>
  </si>
  <si>
    <t>Warehouse lease</t>
  </si>
  <si>
    <t>Insurance costsù</t>
  </si>
  <si>
    <t>Benefits and pensions</t>
  </si>
  <si>
    <t>Vehicles</t>
  </si>
  <si>
    <t>Research and development costs</t>
  </si>
  <si>
    <t>Marketing and advertising costs</t>
  </si>
  <si>
    <t>Insurance costs</t>
  </si>
  <si>
    <t>COST AVOIDANCE (Cost avoidance refers to the act of preventing or mitigating potential expenses or financial losses that could arise in the future)</t>
  </si>
  <si>
    <t>(Enter Cost Avoidance Here, examples: upgrading technology, preventive maintenance, Energy savings, water savings, labour, risk management )</t>
  </si>
  <si>
    <t>Return On Investment (ROI)</t>
  </si>
  <si>
    <t>Cumulative 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</si>
</sst>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.00\ [$EUR]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bade"/>
    </font>
    <font>
      <sz val="11"/>
      <name val="Abade"/>
    </font>
    <font>
      <b/>
      <sz val="11"/>
      <name val="Abade"/>
    </font>
    <font>
      <b/>
      <sz val="10"/>
      <name val="Abade"/>
    </font>
    <font>
      <sz val="16"/>
      <name val="Abade"/>
    </font>
    <font>
      <b/>
      <sz val="12"/>
      <name val="Abade"/>
    </font>
    <font>
      <sz val="12"/>
      <name val="Abade"/>
    </font>
    <font>
      <sz val="10"/>
      <name val="Arial"/>
      <family val="2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8F9"/>
        <bgColor indexed="64"/>
      </patternFill>
    </fill>
    <fill>
      <patternFill patternType="solid">
        <fgColor rgb="FFFDF5F6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10" fillId="0" borderId="0" xfId="0" applyFont="1"/>
    <xf numFmtId="0" fontId="6" fillId="0" borderId="0" xfId="0" applyFont="1"/>
    <xf numFmtId="0" fontId="12" fillId="0" borderId="0" xfId="0" applyFont="1"/>
    <xf numFmtId="0" fontId="12" fillId="0" borderId="0" xfId="0" applyFont="1" applyProtection="1">
      <protection locked="0"/>
    </xf>
    <xf numFmtId="10" fontId="12" fillId="0" borderId="0" xfId="0" applyNumberFormat="1" applyFont="1"/>
    <xf numFmtId="164" fontId="12" fillId="0" borderId="0" xfId="0" applyNumberFormat="1" applyFont="1" applyProtection="1">
      <protection locked="0"/>
    </xf>
    <xf numFmtId="0" fontId="9" fillId="10" borderId="1" xfId="0" applyFont="1" applyFill="1" applyBorder="1" applyAlignment="1">
      <alignment horizontal="left" vertical="center" indent="1"/>
    </xf>
    <xf numFmtId="0" fontId="7" fillId="10" borderId="1" xfId="0" applyFont="1" applyFill="1" applyBorder="1"/>
    <xf numFmtId="0" fontId="6" fillId="10" borderId="1" xfId="0" applyFont="1" applyFill="1" applyBorder="1" applyAlignment="1">
      <alignment horizontal="left" vertical="center" indent="1"/>
    </xf>
    <xf numFmtId="0" fontId="11" fillId="10" borderId="1" xfId="0" applyFont="1" applyFill="1" applyBorder="1"/>
    <xf numFmtId="0" fontId="6" fillId="0" borderId="1" xfId="0" applyFont="1" applyBorder="1" applyAlignment="1">
      <alignment horizontal="left" vertical="center" indent="1"/>
    </xf>
    <xf numFmtId="0" fontId="8" fillId="9" borderId="1" xfId="0" applyFont="1" applyFill="1" applyBorder="1" applyAlignment="1">
      <alignment horizontal="left" vertical="center" indent="1"/>
    </xf>
    <xf numFmtId="0" fontId="8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left" vertical="center" indent="1"/>
    </xf>
    <xf numFmtId="0" fontId="14" fillId="0" borderId="2" xfId="3" applyFont="1" applyBorder="1" applyAlignment="1">
      <alignment horizontal="left" vertical="center"/>
    </xf>
    <xf numFmtId="0" fontId="15" fillId="0" borderId="0" xfId="3" applyFont="1"/>
    <xf numFmtId="0" fontId="16" fillId="11" borderId="1" xfId="3" applyFont="1" applyFill="1" applyBorder="1" applyAlignment="1">
      <alignment horizontal="center" vertical="center"/>
    </xf>
    <xf numFmtId="0" fontId="17" fillId="12" borderId="1" xfId="3" applyFont="1" applyFill="1" applyBorder="1" applyAlignment="1">
      <alignment horizontal="right" vertical="center"/>
    </xf>
    <xf numFmtId="0" fontId="15" fillId="10" borderId="1" xfId="3" applyFont="1" applyFill="1" applyBorder="1" applyAlignment="1">
      <alignment horizontal="left" vertical="center" wrapText="1"/>
    </xf>
    <xf numFmtId="166" fontId="15" fillId="10" borderId="1" xfId="4" applyNumberFormat="1" applyFont="1" applyFill="1" applyBorder="1" applyAlignment="1">
      <alignment horizontal="left" vertical="center"/>
    </xf>
    <xf numFmtId="0" fontId="15" fillId="13" borderId="1" xfId="3" applyFont="1" applyFill="1" applyBorder="1" applyAlignment="1">
      <alignment horizontal="left" vertical="center" wrapText="1"/>
    </xf>
    <xf numFmtId="0" fontId="15" fillId="0" borderId="1" xfId="3" applyFont="1" applyBorder="1" applyAlignment="1">
      <alignment horizontal="left"/>
    </xf>
    <xf numFmtId="0" fontId="15" fillId="0" borderId="1" xfId="3" applyFont="1" applyBorder="1"/>
    <xf numFmtId="166" fontId="6" fillId="10" borderId="1" xfId="0" applyNumberFormat="1" applyFont="1" applyFill="1" applyBorder="1" applyAlignment="1">
      <alignment vertical="center"/>
    </xf>
    <xf numFmtId="166" fontId="6" fillId="10" borderId="1" xfId="1" applyNumberFormat="1" applyFont="1" applyFill="1" applyBorder="1" applyAlignment="1">
      <alignment vertical="center"/>
    </xf>
    <xf numFmtId="166" fontId="7" fillId="10" borderId="1" xfId="0" applyNumberFormat="1" applyFont="1" applyFill="1" applyBorder="1"/>
    <xf numFmtId="166" fontId="8" fillId="9" borderId="1" xfId="0" applyNumberFormat="1" applyFont="1" applyFill="1" applyBorder="1" applyAlignment="1">
      <alignment horizontal="center" vertical="center"/>
    </xf>
    <xf numFmtId="166" fontId="6" fillId="10" borderId="1" xfId="0" applyNumberFormat="1" applyFont="1" applyFill="1" applyBorder="1" applyAlignment="1" applyProtection="1">
      <alignment vertical="center"/>
      <protection locked="0"/>
    </xf>
    <xf numFmtId="166" fontId="6" fillId="10" borderId="1" xfId="1" applyNumberFormat="1" applyFont="1" applyFill="1" applyBorder="1" applyAlignment="1" applyProtection="1">
      <alignment vertical="center"/>
    </xf>
    <xf numFmtId="166" fontId="6" fillId="0" borderId="1" xfId="0" applyNumberFormat="1" applyFont="1" applyBorder="1" applyAlignment="1">
      <alignment vertical="center"/>
    </xf>
    <xf numFmtId="0" fontId="9" fillId="10" borderId="1" xfId="0" applyFont="1" applyFill="1" applyBorder="1" applyAlignment="1">
      <alignment horizontal="left" vertical="center" wrapText="1" indent="1"/>
    </xf>
    <xf numFmtId="0" fontId="6" fillId="10" borderId="1" xfId="0" applyFont="1" applyFill="1" applyBorder="1" applyAlignment="1">
      <alignment horizontal="left" vertical="center" wrapText="1" indent="1"/>
    </xf>
    <xf numFmtId="0" fontId="2" fillId="14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9" borderId="1" xfId="0" applyNumberFormat="1" applyFont="1" applyFill="1" applyBorder="1" applyAlignment="1">
      <alignment vertical="center"/>
    </xf>
    <xf numFmtId="166" fontId="5" fillId="4" borderId="1" xfId="0" applyNumberFormat="1" applyFont="1" applyFill="1" applyBorder="1" applyAlignment="1">
      <alignment vertical="center"/>
    </xf>
    <xf numFmtId="166" fontId="3" fillId="5" borderId="1" xfId="0" applyNumberFormat="1" applyFont="1" applyFill="1" applyBorder="1" applyAlignment="1">
      <alignment vertical="center"/>
    </xf>
    <xf numFmtId="166" fontId="4" fillId="6" borderId="1" xfId="0" applyNumberFormat="1" applyFont="1" applyFill="1" applyBorder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166" fontId="3" fillId="7" borderId="1" xfId="0" applyNumberFormat="1" applyFont="1" applyFill="1" applyBorder="1" applyAlignment="1">
      <alignment vertical="center"/>
    </xf>
    <xf numFmtId="0" fontId="2" fillId="15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166" fontId="2" fillId="14" borderId="1" xfId="0" applyNumberFormat="1" applyFont="1" applyFill="1" applyBorder="1" applyAlignment="1">
      <alignment vertical="center"/>
    </xf>
    <xf numFmtId="10" fontId="2" fillId="15" borderId="1" xfId="0" applyNumberFormat="1" applyFont="1" applyFill="1" applyBorder="1" applyAlignment="1">
      <alignment vertical="center"/>
    </xf>
  </cellXfs>
  <cellStyles count="5">
    <cellStyle name="Normal 2" xfId="2" xr:uid="{1436E9B4-CF5B-495A-9C42-9122666812F2}"/>
    <cellStyle name="Normale" xfId="0" builtinId="0"/>
    <cellStyle name="Normale 2" xfId="3" xr:uid="{2700A207-FCD5-4F2E-BFD3-ABE2F18A3BA2}"/>
    <cellStyle name="Valuta" xfId="1" builtinId="4"/>
    <cellStyle name="Valuta 2" xfId="4" xr:uid="{009E3AFD-D229-48A4-ADD2-735524B3F112}"/>
  </cellStyles>
  <dxfs count="0"/>
  <tableStyles count="0" defaultTableStyle="TableStyleMedium2" defaultPivotStyle="PivotStyleLight16"/>
  <colors>
    <mruColors>
      <color rgb="FFFF7B65"/>
      <color rgb="FFFF6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COST STRUCTURE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'Cost Data and pareto chart'!$B$3:$B$20</c:f>
              <c:strCache>
                <c:ptCount val="12"/>
                <c:pt idx="0">
                  <c:v>Parts and materials</c:v>
                </c:pt>
                <c:pt idx="1">
                  <c:v>Equipment or machinery costs</c:v>
                </c:pt>
                <c:pt idx="2">
                  <c:v>Labor costs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 costsù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 and development costs</c:v>
                </c:pt>
                <c:pt idx="10">
                  <c:v>Marketing and advertising costs</c:v>
                </c:pt>
                <c:pt idx="11">
                  <c:v>Insurance costs</c:v>
                </c:pt>
              </c:strCache>
            </c:strRef>
          </c:cat>
          <c:val>
            <c:numRef>
              <c:f>'Cost Data and pareto chart'!$C$3:$C$20</c:f>
              <c:numCache>
                <c:formatCode>#,##0.00\ [$EUR]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B0-4C48-928E-10932295A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503616"/>
        <c:axId val="482501096"/>
      </c:barChart>
      <c:catAx>
        <c:axId val="48250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01096"/>
        <c:crosses val="autoZero"/>
        <c:auto val="1"/>
        <c:lblAlgn val="ctr"/>
        <c:lblOffset val="100"/>
        <c:noMultiLvlLbl val="0"/>
      </c:catAx>
      <c:valAx>
        <c:axId val="48250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\ [$EUR]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03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32657</xdr:colOff>
      <xdr:row>1</xdr:row>
      <xdr:rowOff>21772</xdr:rowOff>
    </xdr:from>
    <xdr:to>
      <xdr:col>29</xdr:col>
      <xdr:colOff>348343</xdr:colOff>
      <xdr:row>30</xdr:row>
      <xdr:rowOff>43543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FD83813-5C05-4503-BDDE-C32D18215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tente\Desktop\Brillan\cost%20benefit%20analysis\Cost-Analysis-04-22-01.xlsx" TargetMode="External"/><Relationship Id="rId1" Type="http://schemas.openxmlformats.org/officeDocument/2006/relationships/externalLinkPath" Target="Brillan/cost%20benefit%20analysis/Cost-Analysis-04-22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 Data and pareto chart"/>
      <sheetName val="Cost Benefit Analysis"/>
      <sheetName val="Analysis Summary"/>
    </sheetNames>
    <sheetDataSet>
      <sheetData sheetId="0">
        <row r="3">
          <cell r="B3" t="str">
            <v>Parts and materials</v>
          </cell>
          <cell r="C3">
            <v>0</v>
          </cell>
        </row>
        <row r="4">
          <cell r="B4" t="str">
            <v>Equipment or machinery costs</v>
          </cell>
          <cell r="C4">
            <v>0</v>
          </cell>
        </row>
        <row r="5">
          <cell r="B5" t="str">
            <v>Labor costs</v>
          </cell>
          <cell r="C5">
            <v>0</v>
          </cell>
        </row>
        <row r="6">
          <cell r="B6" t="str">
            <v>Maintenance</v>
          </cell>
          <cell r="C6">
            <v>0</v>
          </cell>
        </row>
        <row r="7">
          <cell r="B7" t="str">
            <v>Office lease</v>
          </cell>
          <cell r="C7">
            <v>0</v>
          </cell>
        </row>
        <row r="8">
          <cell r="B8" t="str">
            <v>Warehouse lease</v>
          </cell>
          <cell r="C8">
            <v>0</v>
          </cell>
        </row>
        <row r="9">
          <cell r="B9" t="str">
            <v>Insurance costsù</v>
          </cell>
          <cell r="C9">
            <v>0</v>
          </cell>
        </row>
        <row r="10">
          <cell r="B10" t="str">
            <v>Benefits and pensions</v>
          </cell>
          <cell r="C10">
            <v>0</v>
          </cell>
        </row>
        <row r="11">
          <cell r="B11" t="str">
            <v>Vehicles</v>
          </cell>
          <cell r="C11">
            <v>0</v>
          </cell>
        </row>
        <row r="12">
          <cell r="B12" t="str">
            <v>Research and development costs</v>
          </cell>
          <cell r="C12">
            <v>0</v>
          </cell>
        </row>
        <row r="13">
          <cell r="B13" t="str">
            <v>Marketing and advertising costs</v>
          </cell>
          <cell r="C13">
            <v>0</v>
          </cell>
        </row>
        <row r="14">
          <cell r="B14" t="str">
            <v>Insurance costs</v>
          </cell>
          <cell r="C1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A2B6-2289-4912-96E9-90721C25AC0B}">
  <sheetPr>
    <tabColor indexed="58"/>
    <pageSetUpPr fitToPage="1"/>
  </sheetPr>
  <dimension ref="B1:C81"/>
  <sheetViews>
    <sheetView showGridLines="0" zoomScale="70" zoomScaleNormal="70" workbookViewId="0">
      <selection activeCell="B32" sqref="B32"/>
    </sheetView>
  </sheetViews>
  <sheetFormatPr defaultColWidth="8.88671875" defaultRowHeight="14.4"/>
  <cols>
    <col min="1" max="1" width="33.33203125" style="19" customWidth="1"/>
    <col min="2" max="2" width="34.44140625" style="19" customWidth="1"/>
    <col min="3" max="3" width="37.109375" style="19" customWidth="1"/>
    <col min="4" max="16384" width="8.88671875" style="19"/>
  </cols>
  <sheetData>
    <row r="1" spans="2:3" ht="52.2" customHeight="1">
      <c r="B1" s="18" t="s">
        <v>73</v>
      </c>
      <c r="C1" s="18"/>
    </row>
    <row r="2" spans="2:3" ht="29.25" customHeight="1">
      <c r="B2" s="20" t="s">
        <v>74</v>
      </c>
      <c r="C2" s="21"/>
    </row>
    <row r="3" spans="2:3" ht="20.100000000000001" customHeight="1">
      <c r="B3" s="22" t="s">
        <v>75</v>
      </c>
      <c r="C3" s="23">
        <v>0</v>
      </c>
    </row>
    <row r="4" spans="2:3" ht="20.100000000000001" customHeight="1">
      <c r="B4" s="24" t="s">
        <v>76</v>
      </c>
      <c r="C4" s="23">
        <v>0</v>
      </c>
    </row>
    <row r="5" spans="2:3" ht="20.100000000000001" customHeight="1">
      <c r="B5" s="22" t="s">
        <v>77</v>
      </c>
      <c r="C5" s="23">
        <v>0</v>
      </c>
    </row>
    <row r="6" spans="2:3" ht="20.100000000000001" customHeight="1">
      <c r="B6" s="22" t="s">
        <v>78</v>
      </c>
      <c r="C6" s="23">
        <v>0</v>
      </c>
    </row>
    <row r="7" spans="2:3" ht="20.100000000000001" customHeight="1">
      <c r="B7" s="22" t="s">
        <v>79</v>
      </c>
      <c r="C7" s="23">
        <v>0</v>
      </c>
    </row>
    <row r="8" spans="2:3" ht="20.100000000000001" customHeight="1">
      <c r="B8" s="22" t="s">
        <v>80</v>
      </c>
      <c r="C8" s="23">
        <v>0</v>
      </c>
    </row>
    <row r="9" spans="2:3" ht="20.100000000000001" customHeight="1">
      <c r="B9" s="22" t="s">
        <v>81</v>
      </c>
      <c r="C9" s="23">
        <v>0</v>
      </c>
    </row>
    <row r="10" spans="2:3" ht="20.100000000000001" customHeight="1">
      <c r="B10" s="22" t="s">
        <v>82</v>
      </c>
      <c r="C10" s="23">
        <v>0</v>
      </c>
    </row>
    <row r="11" spans="2:3" ht="20.100000000000001" customHeight="1">
      <c r="B11" s="22" t="s">
        <v>83</v>
      </c>
      <c r="C11" s="23">
        <v>0</v>
      </c>
    </row>
    <row r="12" spans="2:3" ht="19.5" customHeight="1">
      <c r="B12" s="22" t="s">
        <v>84</v>
      </c>
      <c r="C12" s="23">
        <v>0</v>
      </c>
    </row>
    <row r="13" spans="2:3">
      <c r="B13" s="25" t="s">
        <v>85</v>
      </c>
      <c r="C13" s="23">
        <v>0</v>
      </c>
    </row>
    <row r="14" spans="2:3">
      <c r="B14" s="25" t="s">
        <v>86</v>
      </c>
      <c r="C14" s="23">
        <v>0</v>
      </c>
    </row>
    <row r="15" spans="2:3">
      <c r="B15" s="26"/>
      <c r="C15" s="26"/>
    </row>
    <row r="16" spans="2:3">
      <c r="B16" s="26"/>
      <c r="C16" s="26"/>
    </row>
    <row r="17" spans="2:3">
      <c r="B17" s="26"/>
      <c r="C17" s="26"/>
    </row>
    <row r="18" spans="2:3">
      <c r="B18" s="26"/>
      <c r="C18" s="26"/>
    </row>
    <row r="19" spans="2:3">
      <c r="B19" s="26"/>
      <c r="C19" s="26"/>
    </row>
    <row r="20" spans="2:3">
      <c r="B20" s="26"/>
      <c r="C20" s="26"/>
    </row>
    <row r="21" spans="2:3">
      <c r="B21" s="26"/>
      <c r="C21" s="26"/>
    </row>
    <row r="22" spans="2:3">
      <c r="B22" s="26"/>
      <c r="C22" s="26"/>
    </row>
    <row r="23" spans="2:3">
      <c r="B23" s="26"/>
      <c r="C23" s="26"/>
    </row>
    <row r="24" spans="2:3">
      <c r="B24" s="26"/>
      <c r="C24" s="26"/>
    </row>
    <row r="25" spans="2:3">
      <c r="B25" s="26"/>
      <c r="C25" s="26"/>
    </row>
    <row r="26" spans="2:3">
      <c r="B26" s="26"/>
      <c r="C26" s="26"/>
    </row>
    <row r="27" spans="2:3">
      <c r="B27" s="26"/>
      <c r="C27" s="26"/>
    </row>
    <row r="28" spans="2:3">
      <c r="B28" s="26"/>
      <c r="C28" s="26"/>
    </row>
    <row r="29" spans="2:3">
      <c r="B29" s="26"/>
      <c r="C29" s="26"/>
    </row>
    <row r="30" spans="2:3">
      <c r="B30" s="26"/>
      <c r="C30" s="26"/>
    </row>
    <row r="31" spans="2:3">
      <c r="B31" s="26"/>
      <c r="C31" s="26"/>
    </row>
    <row r="32" spans="2:3">
      <c r="B32" s="26"/>
      <c r="C32" s="26"/>
    </row>
    <row r="33" spans="2:3">
      <c r="B33" s="26"/>
      <c r="C33" s="26"/>
    </row>
    <row r="34" spans="2:3">
      <c r="B34" s="26"/>
      <c r="C34" s="26"/>
    </row>
    <row r="35" spans="2:3">
      <c r="B35" s="26"/>
      <c r="C35" s="26"/>
    </row>
    <row r="36" spans="2:3">
      <c r="B36" s="26"/>
      <c r="C36" s="26"/>
    </row>
    <row r="37" spans="2:3">
      <c r="B37" s="26"/>
      <c r="C37" s="26"/>
    </row>
    <row r="38" spans="2:3">
      <c r="B38" s="26"/>
      <c r="C38" s="26"/>
    </row>
    <row r="39" spans="2:3">
      <c r="B39" s="26"/>
      <c r="C39" s="26"/>
    </row>
    <row r="40" spans="2:3">
      <c r="B40" s="26"/>
      <c r="C40" s="26"/>
    </row>
    <row r="41" spans="2:3">
      <c r="B41" s="26"/>
      <c r="C41" s="26"/>
    </row>
    <row r="42" spans="2:3">
      <c r="B42" s="26"/>
      <c r="C42" s="26"/>
    </row>
    <row r="43" spans="2:3">
      <c r="B43" s="26"/>
      <c r="C43" s="26"/>
    </row>
    <row r="44" spans="2:3">
      <c r="B44" s="26"/>
      <c r="C44" s="26"/>
    </row>
    <row r="45" spans="2:3">
      <c r="B45" s="26"/>
      <c r="C45" s="26"/>
    </row>
    <row r="46" spans="2:3">
      <c r="B46" s="26"/>
      <c r="C46" s="26"/>
    </row>
    <row r="47" spans="2:3">
      <c r="B47" s="26"/>
      <c r="C47" s="26"/>
    </row>
    <row r="48" spans="2:3">
      <c r="B48" s="26"/>
      <c r="C48" s="26"/>
    </row>
    <row r="49" spans="2:3">
      <c r="B49" s="26"/>
      <c r="C49" s="26"/>
    </row>
    <row r="50" spans="2:3">
      <c r="B50" s="26"/>
      <c r="C50" s="26"/>
    </row>
    <row r="51" spans="2:3">
      <c r="B51" s="26"/>
      <c r="C51" s="26"/>
    </row>
    <row r="52" spans="2:3">
      <c r="B52" s="26"/>
      <c r="C52" s="26"/>
    </row>
    <row r="53" spans="2:3">
      <c r="B53" s="26"/>
      <c r="C53" s="26"/>
    </row>
    <row r="54" spans="2:3">
      <c r="B54" s="26"/>
      <c r="C54" s="26"/>
    </row>
    <row r="55" spans="2:3">
      <c r="B55" s="26"/>
      <c r="C55" s="26"/>
    </row>
    <row r="56" spans="2:3">
      <c r="B56" s="26"/>
      <c r="C56" s="26"/>
    </row>
    <row r="57" spans="2:3">
      <c r="B57" s="26"/>
      <c r="C57" s="26"/>
    </row>
    <row r="58" spans="2:3">
      <c r="B58" s="26"/>
      <c r="C58" s="26"/>
    </row>
    <row r="59" spans="2:3">
      <c r="B59" s="26"/>
      <c r="C59" s="26"/>
    </row>
    <row r="60" spans="2:3">
      <c r="B60" s="26"/>
      <c r="C60" s="26"/>
    </row>
    <row r="61" spans="2:3">
      <c r="B61" s="26"/>
      <c r="C61" s="26"/>
    </row>
    <row r="62" spans="2:3">
      <c r="B62" s="26"/>
      <c r="C62" s="26"/>
    </row>
    <row r="63" spans="2:3">
      <c r="B63" s="26"/>
      <c r="C63" s="26"/>
    </row>
    <row r="64" spans="2:3">
      <c r="B64" s="26"/>
      <c r="C64" s="26"/>
    </row>
    <row r="65" spans="2:3">
      <c r="B65" s="26"/>
      <c r="C65" s="26"/>
    </row>
    <row r="66" spans="2:3">
      <c r="B66" s="26"/>
      <c r="C66" s="26"/>
    </row>
    <row r="67" spans="2:3">
      <c r="B67" s="26"/>
      <c r="C67" s="26"/>
    </row>
    <row r="68" spans="2:3">
      <c r="B68" s="26"/>
      <c r="C68" s="26"/>
    </row>
    <row r="69" spans="2:3">
      <c r="B69" s="26"/>
      <c r="C69" s="26"/>
    </row>
    <row r="70" spans="2:3">
      <c r="B70" s="26"/>
      <c r="C70" s="26"/>
    </row>
    <row r="71" spans="2:3">
      <c r="B71" s="26"/>
      <c r="C71" s="26"/>
    </row>
    <row r="72" spans="2:3">
      <c r="B72" s="26"/>
      <c r="C72" s="26"/>
    </row>
    <row r="73" spans="2:3">
      <c r="B73" s="26"/>
      <c r="C73" s="26"/>
    </row>
    <row r="74" spans="2:3">
      <c r="B74" s="26"/>
      <c r="C74" s="26"/>
    </row>
    <row r="75" spans="2:3">
      <c r="B75" s="26"/>
      <c r="C75" s="26"/>
    </row>
    <row r="76" spans="2:3">
      <c r="B76" s="26"/>
      <c r="C76" s="26"/>
    </row>
    <row r="77" spans="2:3">
      <c r="B77" s="26"/>
      <c r="C77" s="26"/>
    </row>
    <row r="78" spans="2:3">
      <c r="B78" s="26"/>
      <c r="C78" s="26"/>
    </row>
    <row r="79" spans="2:3">
      <c r="B79" s="26"/>
      <c r="C79" s="26"/>
    </row>
    <row r="80" spans="2:3">
      <c r="B80" s="26"/>
      <c r="C80" s="26"/>
    </row>
    <row r="81" spans="2:3">
      <c r="B81" s="26"/>
      <c r="C81" s="26"/>
    </row>
  </sheetData>
  <mergeCells count="1">
    <mergeCell ref="B1:C1"/>
  </mergeCells>
  <printOptions horizontalCentered="1"/>
  <pageMargins left="0.75" right="0.75" top="1" bottom="1" header="0.5" footer="0.5"/>
  <pageSetup scale="8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B1:H79"/>
  <sheetViews>
    <sheetView showGridLines="0" tabSelected="1" zoomScale="70" zoomScaleNormal="70" workbookViewId="0">
      <pane ySplit="1" topLeftCell="A2" activePane="bottomLeft" state="frozen"/>
      <selection pane="bottomLeft" activeCell="C18" sqref="C18"/>
    </sheetView>
  </sheetViews>
  <sheetFormatPr defaultColWidth="8.88671875" defaultRowHeight="13.8"/>
  <cols>
    <col min="1" max="1" width="14.44140625" style="2" customWidth="1"/>
    <col min="2" max="2" width="46.6640625" style="2" bestFit="1" customWidth="1"/>
    <col min="3" max="5" width="18" style="2" customWidth="1"/>
    <col min="6" max="6" width="24.6640625" style="2" customWidth="1"/>
    <col min="7" max="8" width="18" style="2" customWidth="1"/>
    <col min="9" max="9" width="3" style="2" customWidth="1"/>
    <col min="10" max="16384" width="8.88671875" style="2"/>
  </cols>
  <sheetData>
    <row r="1" spans="2:8" s="3" customFormat="1" ht="22.2" customHeight="1">
      <c r="B1" s="10" t="s">
        <v>14</v>
      </c>
      <c r="C1" s="17"/>
      <c r="D1" s="17"/>
      <c r="E1" s="17"/>
      <c r="F1" s="10" t="s">
        <v>16</v>
      </c>
      <c r="G1" s="17"/>
      <c r="H1" s="17"/>
    </row>
    <row r="2" spans="2:8" s="3" customFormat="1" ht="22.2" customHeight="1">
      <c r="B2" s="10" t="s">
        <v>15</v>
      </c>
      <c r="C2" s="17"/>
      <c r="D2" s="17"/>
      <c r="E2" s="17"/>
      <c r="F2" s="10" t="s">
        <v>17</v>
      </c>
      <c r="G2" s="17"/>
      <c r="H2" s="17"/>
    </row>
    <row r="3" spans="2:8">
      <c r="B3" s="11"/>
      <c r="C3" s="11"/>
      <c r="D3" s="11"/>
      <c r="E3" s="11"/>
      <c r="F3" s="11"/>
      <c r="G3" s="11"/>
      <c r="H3" s="11"/>
    </row>
    <row r="4" spans="2:8" s="4" customFormat="1" ht="22.2" customHeight="1">
      <c r="B4" s="15" t="s">
        <v>18</v>
      </c>
      <c r="C4" s="16" t="s">
        <v>24</v>
      </c>
      <c r="D4" s="16" t="s">
        <v>25</v>
      </c>
      <c r="E4" s="16" t="s">
        <v>26</v>
      </c>
      <c r="F4" s="16" t="s">
        <v>27</v>
      </c>
      <c r="G4" s="16" t="s">
        <v>28</v>
      </c>
      <c r="H4" s="16" t="s">
        <v>29</v>
      </c>
    </row>
    <row r="5" spans="2:8" ht="22.2" customHeight="1">
      <c r="B5" s="10" t="s">
        <v>19</v>
      </c>
      <c r="C5" s="27"/>
      <c r="D5" s="27"/>
      <c r="E5" s="27"/>
      <c r="F5" s="27"/>
      <c r="G5" s="27"/>
      <c r="H5" s="27"/>
    </row>
    <row r="6" spans="2:8" ht="18" customHeight="1">
      <c r="B6" s="12" t="s">
        <v>0</v>
      </c>
      <c r="C6" s="28"/>
      <c r="D6" s="28"/>
      <c r="E6" s="28"/>
      <c r="F6" s="28"/>
      <c r="G6" s="28"/>
      <c r="H6" s="28">
        <f>SUM(C6:G6)</f>
        <v>0</v>
      </c>
    </row>
    <row r="7" spans="2:8" ht="18" customHeight="1">
      <c r="B7" s="12" t="s">
        <v>1</v>
      </c>
      <c r="C7" s="28"/>
      <c r="D7" s="28"/>
      <c r="E7" s="28"/>
      <c r="F7" s="28"/>
      <c r="G7" s="28"/>
      <c r="H7" s="28">
        <f t="shared" ref="H7:H24" si="0">SUM(C7:G7)</f>
        <v>0</v>
      </c>
    </row>
    <row r="8" spans="2:8" ht="18" customHeight="1">
      <c r="B8" s="12" t="s">
        <v>2</v>
      </c>
      <c r="C8" s="28"/>
      <c r="D8" s="28"/>
      <c r="E8" s="28"/>
      <c r="F8" s="28"/>
      <c r="G8" s="28"/>
      <c r="H8" s="28">
        <f t="shared" si="0"/>
        <v>0</v>
      </c>
    </row>
    <row r="9" spans="2:8" ht="18" customHeight="1">
      <c r="B9" s="12" t="s">
        <v>44</v>
      </c>
      <c r="C9" s="28"/>
      <c r="D9" s="28"/>
      <c r="E9" s="28"/>
      <c r="F9" s="28"/>
      <c r="G9" s="28"/>
      <c r="H9" s="28">
        <f t="shared" si="0"/>
        <v>0</v>
      </c>
    </row>
    <row r="10" spans="2:8" ht="18" customHeight="1">
      <c r="B10" s="12" t="s">
        <v>45</v>
      </c>
      <c r="C10" s="28"/>
      <c r="D10" s="28"/>
      <c r="E10" s="28"/>
      <c r="F10" s="28"/>
      <c r="G10" s="28"/>
      <c r="H10" s="28">
        <f t="shared" si="0"/>
        <v>0</v>
      </c>
    </row>
    <row r="11" spans="2:8" ht="18" customHeight="1">
      <c r="B11" s="12" t="s">
        <v>46</v>
      </c>
      <c r="C11" s="28"/>
      <c r="D11" s="28"/>
      <c r="E11" s="28"/>
      <c r="F11" s="28"/>
      <c r="G11" s="28"/>
      <c r="H11" s="28">
        <f t="shared" si="0"/>
        <v>0</v>
      </c>
    </row>
    <row r="12" spans="2:8" ht="18" customHeight="1">
      <c r="B12" s="12" t="s">
        <v>47</v>
      </c>
      <c r="C12" s="28"/>
      <c r="D12" s="28"/>
      <c r="E12" s="28"/>
      <c r="F12" s="28"/>
      <c r="G12" s="28"/>
      <c r="H12" s="28">
        <f t="shared" si="0"/>
        <v>0</v>
      </c>
    </row>
    <row r="13" spans="2:8" ht="18" customHeight="1">
      <c r="B13" s="12" t="s">
        <v>48</v>
      </c>
      <c r="C13" s="28"/>
      <c r="D13" s="28"/>
      <c r="E13" s="28"/>
      <c r="F13" s="28"/>
      <c r="G13" s="28"/>
      <c r="H13" s="28">
        <f t="shared" si="0"/>
        <v>0</v>
      </c>
    </row>
    <row r="14" spans="2:8" ht="18" customHeight="1">
      <c r="B14" s="12" t="s">
        <v>49</v>
      </c>
      <c r="C14" s="28"/>
      <c r="D14" s="28"/>
      <c r="E14" s="28"/>
      <c r="F14" s="28"/>
      <c r="G14" s="28"/>
      <c r="H14" s="28">
        <f t="shared" si="0"/>
        <v>0</v>
      </c>
    </row>
    <row r="15" spans="2:8" ht="18" customHeight="1">
      <c r="B15" s="12" t="s">
        <v>4</v>
      </c>
      <c r="C15" s="28"/>
      <c r="D15" s="28"/>
      <c r="E15" s="28"/>
      <c r="F15" s="28"/>
      <c r="G15" s="28"/>
      <c r="H15" s="28">
        <f t="shared" si="0"/>
        <v>0</v>
      </c>
    </row>
    <row r="16" spans="2:8" ht="18" customHeight="1">
      <c r="B16" s="12" t="s">
        <v>50</v>
      </c>
      <c r="C16" s="28"/>
      <c r="D16" s="28"/>
      <c r="E16" s="28"/>
      <c r="F16" s="28"/>
      <c r="G16" s="28"/>
      <c r="H16" s="28">
        <f t="shared" si="0"/>
        <v>0</v>
      </c>
    </row>
    <row r="17" spans="2:8" ht="18" customHeight="1">
      <c r="B17" s="12" t="s">
        <v>51</v>
      </c>
      <c r="C17" s="28"/>
      <c r="D17" s="28"/>
      <c r="E17" s="28"/>
      <c r="F17" s="28"/>
      <c r="G17" s="28"/>
      <c r="H17" s="28">
        <f t="shared" si="0"/>
        <v>0</v>
      </c>
    </row>
    <row r="18" spans="2:8" ht="18" customHeight="1">
      <c r="B18" s="12" t="s">
        <v>5</v>
      </c>
      <c r="C18" s="28"/>
      <c r="D18" s="28"/>
      <c r="E18" s="28"/>
      <c r="F18" s="28"/>
      <c r="G18" s="28"/>
      <c r="H18" s="28">
        <f t="shared" si="0"/>
        <v>0</v>
      </c>
    </row>
    <row r="19" spans="2:8" ht="18" customHeight="1">
      <c r="B19" s="12" t="s">
        <v>6</v>
      </c>
      <c r="C19" s="28"/>
      <c r="D19" s="28"/>
      <c r="E19" s="28"/>
      <c r="F19" s="28"/>
      <c r="G19" s="28"/>
      <c r="H19" s="28">
        <f t="shared" si="0"/>
        <v>0</v>
      </c>
    </row>
    <row r="20" spans="2:8" ht="18" customHeight="1">
      <c r="B20" s="12" t="s">
        <v>52</v>
      </c>
      <c r="C20" s="28"/>
      <c r="D20" s="28"/>
      <c r="E20" s="28"/>
      <c r="F20" s="28"/>
      <c r="G20" s="28"/>
      <c r="H20" s="28">
        <f t="shared" si="0"/>
        <v>0</v>
      </c>
    </row>
    <row r="21" spans="2:8" ht="18" customHeight="1">
      <c r="B21" s="12" t="s">
        <v>7</v>
      </c>
      <c r="C21" s="28"/>
      <c r="D21" s="28"/>
      <c r="E21" s="28"/>
      <c r="F21" s="28"/>
      <c r="G21" s="28"/>
      <c r="H21" s="28">
        <f t="shared" si="0"/>
        <v>0</v>
      </c>
    </row>
    <row r="22" spans="2:8" ht="18" customHeight="1">
      <c r="B22" s="12" t="s">
        <v>53</v>
      </c>
      <c r="C22" s="28"/>
      <c r="D22" s="28"/>
      <c r="E22" s="28"/>
      <c r="F22" s="28"/>
      <c r="G22" s="28"/>
      <c r="H22" s="28">
        <f t="shared" si="0"/>
        <v>0</v>
      </c>
    </row>
    <row r="23" spans="2:8" ht="18" customHeight="1">
      <c r="B23" s="12" t="s">
        <v>54</v>
      </c>
      <c r="C23" s="28"/>
      <c r="D23" s="28"/>
      <c r="E23" s="28"/>
      <c r="F23" s="28"/>
      <c r="G23" s="28"/>
      <c r="H23" s="28">
        <f t="shared" si="0"/>
        <v>0</v>
      </c>
    </row>
    <row r="24" spans="2:8" ht="18" customHeight="1">
      <c r="B24" s="12" t="s">
        <v>55</v>
      </c>
      <c r="C24" s="28"/>
      <c r="D24" s="28"/>
      <c r="E24" s="28"/>
      <c r="F24" s="28"/>
      <c r="G24" s="28"/>
      <c r="H24" s="28">
        <f t="shared" si="0"/>
        <v>0</v>
      </c>
    </row>
    <row r="25" spans="2:8" s="5" customFormat="1" ht="22.2" customHeight="1">
      <c r="B25" s="10" t="s">
        <v>20</v>
      </c>
      <c r="C25" s="28">
        <f t="shared" ref="C25:H25" si="1">SUM(C6:C24)</f>
        <v>0</v>
      </c>
      <c r="D25" s="28">
        <f t="shared" si="1"/>
        <v>0</v>
      </c>
      <c r="E25" s="28">
        <f t="shared" si="1"/>
        <v>0</v>
      </c>
      <c r="F25" s="28">
        <f t="shared" si="1"/>
        <v>0</v>
      </c>
      <c r="G25" s="28">
        <f t="shared" si="1"/>
        <v>0</v>
      </c>
      <c r="H25" s="28">
        <f>SUM(H6:H24)</f>
        <v>0</v>
      </c>
    </row>
    <row r="26" spans="2:8" ht="8.1" customHeight="1">
      <c r="B26" s="13"/>
      <c r="C26" s="29"/>
      <c r="D26" s="29"/>
      <c r="E26" s="29"/>
      <c r="F26" s="29"/>
      <c r="G26" s="29"/>
      <c r="H26" s="29"/>
    </row>
    <row r="27" spans="2:8" s="5" customFormat="1" ht="22.2" customHeight="1">
      <c r="B27" s="10" t="s">
        <v>21</v>
      </c>
      <c r="C27" s="27"/>
      <c r="D27" s="27"/>
      <c r="E27" s="27"/>
      <c r="F27" s="27"/>
      <c r="G27" s="27"/>
      <c r="H27" s="27"/>
    </row>
    <row r="28" spans="2:8" s="5" customFormat="1" ht="18" customHeight="1">
      <c r="B28" s="12" t="s">
        <v>12</v>
      </c>
      <c r="C28" s="27"/>
      <c r="D28" s="27"/>
      <c r="E28" s="27"/>
      <c r="F28" s="27"/>
      <c r="G28" s="27"/>
      <c r="H28" s="28">
        <f>SUM(C28:G28)</f>
        <v>0</v>
      </c>
    </row>
    <row r="29" spans="2:8" s="5" customFormat="1" ht="18" customHeight="1">
      <c r="B29" s="12" t="s">
        <v>56</v>
      </c>
      <c r="C29" s="27"/>
      <c r="D29" s="27"/>
      <c r="E29" s="27"/>
      <c r="F29" s="27"/>
      <c r="G29" s="27"/>
      <c r="H29" s="28">
        <f t="shared" ref="H29:H38" si="2">SUM(C29:G29)</f>
        <v>0</v>
      </c>
    </row>
    <row r="30" spans="2:8" s="5" customFormat="1" ht="18" customHeight="1">
      <c r="B30" s="12" t="s">
        <v>57</v>
      </c>
      <c r="C30" s="27"/>
      <c r="D30" s="27"/>
      <c r="E30" s="27"/>
      <c r="F30" s="27"/>
      <c r="G30" s="27"/>
      <c r="H30" s="28">
        <f t="shared" si="2"/>
        <v>0</v>
      </c>
    </row>
    <row r="31" spans="2:8" s="5" customFormat="1" ht="18" customHeight="1">
      <c r="B31" s="12" t="s">
        <v>58</v>
      </c>
      <c r="C31" s="27"/>
      <c r="D31" s="27"/>
      <c r="E31" s="27"/>
      <c r="F31" s="27"/>
      <c r="G31" s="27"/>
      <c r="H31" s="28">
        <f t="shared" si="2"/>
        <v>0</v>
      </c>
    </row>
    <row r="32" spans="2:8" s="5" customFormat="1" ht="18" customHeight="1">
      <c r="B32" s="12" t="s">
        <v>59</v>
      </c>
      <c r="C32" s="27"/>
      <c r="D32" s="27"/>
      <c r="E32" s="27"/>
      <c r="F32" s="27"/>
      <c r="G32" s="27"/>
      <c r="H32" s="28">
        <f>SUM(C32:G32)</f>
        <v>0</v>
      </c>
    </row>
    <row r="33" spans="2:8" s="5" customFormat="1" ht="18" customHeight="1">
      <c r="B33" s="12" t="s">
        <v>60</v>
      </c>
      <c r="C33" s="27"/>
      <c r="D33" s="27"/>
      <c r="E33" s="27"/>
      <c r="F33" s="27"/>
      <c r="G33" s="27"/>
      <c r="H33" s="28">
        <f t="shared" si="2"/>
        <v>0</v>
      </c>
    </row>
    <row r="34" spans="2:8" s="5" customFormat="1" ht="18" customHeight="1">
      <c r="B34" s="12" t="s">
        <v>61</v>
      </c>
      <c r="C34" s="27"/>
      <c r="D34" s="27"/>
      <c r="E34" s="27"/>
      <c r="F34" s="27"/>
      <c r="G34" s="27"/>
      <c r="H34" s="28">
        <f t="shared" si="2"/>
        <v>0</v>
      </c>
    </row>
    <row r="35" spans="2:8" s="5" customFormat="1" ht="18" customHeight="1">
      <c r="B35" s="12" t="s">
        <v>62</v>
      </c>
      <c r="C35" s="27"/>
      <c r="D35" s="27"/>
      <c r="E35" s="27"/>
      <c r="F35" s="27"/>
      <c r="G35" s="27"/>
      <c r="H35" s="28">
        <f t="shared" si="2"/>
        <v>0</v>
      </c>
    </row>
    <row r="36" spans="2:8" s="5" customFormat="1" ht="18" customHeight="1">
      <c r="B36" s="12" t="s">
        <v>3</v>
      </c>
      <c r="C36" s="27"/>
      <c r="D36" s="27"/>
      <c r="E36" s="27"/>
      <c r="F36" s="27"/>
      <c r="G36" s="27"/>
      <c r="H36" s="28">
        <f t="shared" si="2"/>
        <v>0</v>
      </c>
    </row>
    <row r="37" spans="2:8" s="5" customFormat="1" ht="18" customHeight="1">
      <c r="B37" s="12" t="s">
        <v>13</v>
      </c>
      <c r="C37" s="27"/>
      <c r="D37" s="27"/>
      <c r="E37" s="27"/>
      <c r="F37" s="27"/>
      <c r="G37" s="27"/>
      <c r="H37" s="28">
        <f t="shared" si="2"/>
        <v>0</v>
      </c>
    </row>
    <row r="38" spans="2:8" s="5" customFormat="1" ht="18" customHeight="1">
      <c r="B38" s="12" t="s">
        <v>63</v>
      </c>
      <c r="C38" s="27"/>
      <c r="D38" s="27"/>
      <c r="E38" s="27"/>
      <c r="F38" s="27"/>
      <c r="G38" s="27"/>
      <c r="H38" s="28">
        <f t="shared" si="2"/>
        <v>0</v>
      </c>
    </row>
    <row r="39" spans="2:8" s="5" customFormat="1" ht="22.2" customHeight="1">
      <c r="B39" s="10" t="s">
        <v>22</v>
      </c>
      <c r="C39" s="28">
        <f>SUM(C28:C38)</f>
        <v>0</v>
      </c>
      <c r="D39" s="28">
        <f t="shared" ref="D39:H39" si="3">SUM(D28:D38)</f>
        <v>0</v>
      </c>
      <c r="E39" s="28">
        <f t="shared" si="3"/>
        <v>0</v>
      </c>
      <c r="F39" s="28">
        <f t="shared" si="3"/>
        <v>0</v>
      </c>
      <c r="G39" s="28">
        <f t="shared" si="3"/>
        <v>0</v>
      </c>
      <c r="H39" s="28">
        <f>SUM(H28:H38)</f>
        <v>0</v>
      </c>
    </row>
    <row r="40" spans="2:8" s="5" customFormat="1" ht="8.1" customHeight="1">
      <c r="B40" s="12"/>
      <c r="C40" s="27"/>
      <c r="D40" s="27"/>
      <c r="E40" s="27"/>
      <c r="F40" s="27"/>
      <c r="G40" s="27"/>
      <c r="H40" s="27"/>
    </row>
    <row r="41" spans="2:8" s="5" customFormat="1" ht="22.2" customHeight="1">
      <c r="B41" s="10" t="s">
        <v>23</v>
      </c>
      <c r="C41" s="27">
        <f>C39+C25</f>
        <v>0</v>
      </c>
      <c r="D41" s="27">
        <f t="shared" ref="D41:H41" si="4">D39+D25</f>
        <v>0</v>
      </c>
      <c r="E41" s="27">
        <f t="shared" si="4"/>
        <v>0</v>
      </c>
      <c r="F41" s="27">
        <f t="shared" si="4"/>
        <v>0</v>
      </c>
      <c r="G41" s="27">
        <f t="shared" si="4"/>
        <v>0</v>
      </c>
      <c r="H41" s="27">
        <f t="shared" si="4"/>
        <v>0</v>
      </c>
    </row>
    <row r="42" spans="2:8" ht="22.2" customHeight="1">
      <c r="B42" s="11"/>
      <c r="C42" s="29"/>
      <c r="D42" s="29"/>
      <c r="E42" s="29"/>
      <c r="F42" s="29"/>
      <c r="G42" s="29"/>
      <c r="H42" s="29"/>
    </row>
    <row r="43" spans="2:8" s="6" customFormat="1" ht="22.2" customHeight="1">
      <c r="B43" s="15" t="s">
        <v>8</v>
      </c>
      <c r="C43" s="30" t="s">
        <v>24</v>
      </c>
      <c r="D43" s="30" t="s">
        <v>25</v>
      </c>
      <c r="E43" s="30" t="s">
        <v>26</v>
      </c>
      <c r="F43" s="30" t="s">
        <v>27</v>
      </c>
      <c r="G43" s="30" t="s">
        <v>28</v>
      </c>
      <c r="H43" s="30" t="s">
        <v>29</v>
      </c>
    </row>
    <row r="44" spans="2:8" s="6" customFormat="1" ht="22.2" customHeight="1">
      <c r="B44" s="10" t="s">
        <v>30</v>
      </c>
      <c r="C44" s="27"/>
      <c r="D44" s="27"/>
      <c r="E44" s="27"/>
      <c r="F44" s="27"/>
      <c r="G44" s="27"/>
      <c r="H44" s="28">
        <f>SUM(C44:G44)</f>
        <v>0</v>
      </c>
    </row>
    <row r="45" spans="2:8" ht="18" customHeight="1">
      <c r="B45" s="12" t="s">
        <v>72</v>
      </c>
      <c r="C45" s="27"/>
      <c r="D45" s="27"/>
      <c r="E45" s="27"/>
      <c r="F45" s="27"/>
      <c r="G45" s="27"/>
      <c r="H45" s="28">
        <f>SUM(C45:G45)</f>
        <v>0</v>
      </c>
    </row>
    <row r="46" spans="2:8" ht="18" customHeight="1">
      <c r="B46" s="12"/>
      <c r="C46" s="27"/>
      <c r="D46" s="27"/>
      <c r="E46" s="27"/>
      <c r="F46" s="27"/>
      <c r="G46" s="27"/>
      <c r="H46" s="28">
        <f t="shared" ref="H46:H47" si="5">SUM(C46:G46)</f>
        <v>0</v>
      </c>
    </row>
    <row r="47" spans="2:8" ht="18" customHeight="1">
      <c r="B47" s="12"/>
      <c r="C47" s="27"/>
      <c r="D47" s="27"/>
      <c r="E47" s="27"/>
      <c r="F47" s="27"/>
      <c r="G47" s="27"/>
      <c r="H47" s="28">
        <f t="shared" si="5"/>
        <v>0</v>
      </c>
    </row>
    <row r="48" spans="2:8" s="6" customFormat="1" ht="22.2" customHeight="1">
      <c r="B48" s="10" t="s">
        <v>31</v>
      </c>
      <c r="C48" s="28"/>
      <c r="D48" s="28"/>
      <c r="E48" s="28"/>
      <c r="F48" s="28"/>
      <c r="G48" s="28"/>
      <c r="H48" s="28">
        <f>SUM(H44:H47)</f>
        <v>0</v>
      </c>
    </row>
    <row r="49" spans="2:8" ht="8.1" customHeight="1">
      <c r="B49" s="12"/>
      <c r="C49" s="27"/>
      <c r="D49" s="27"/>
      <c r="E49" s="27"/>
      <c r="F49" s="27"/>
      <c r="G49" s="27"/>
      <c r="H49" s="27"/>
    </row>
    <row r="50" spans="2:8" s="6" customFormat="1" ht="22.2" customHeight="1">
      <c r="B50" s="10" t="s">
        <v>32</v>
      </c>
      <c r="C50" s="27"/>
      <c r="D50" s="27"/>
      <c r="E50" s="27"/>
      <c r="F50" s="27"/>
      <c r="G50" s="27"/>
      <c r="H50" s="27"/>
    </row>
    <row r="51" spans="2:8" ht="18" customHeight="1">
      <c r="B51" s="12" t="s">
        <v>64</v>
      </c>
      <c r="C51" s="27"/>
      <c r="D51" s="27"/>
      <c r="E51" s="27"/>
      <c r="F51" s="27"/>
      <c r="G51" s="27"/>
      <c r="H51" s="28">
        <f>SUM(C51:G51)</f>
        <v>0</v>
      </c>
    </row>
    <row r="52" spans="2:8" ht="18" customHeight="1">
      <c r="B52" s="12" t="s">
        <v>65</v>
      </c>
      <c r="C52" s="27"/>
      <c r="D52" s="27"/>
      <c r="E52" s="27"/>
      <c r="F52" s="27"/>
      <c r="G52" s="27"/>
      <c r="H52" s="28">
        <f t="shared" ref="H52:H58" si="6">SUM(C52:G52)</f>
        <v>0</v>
      </c>
    </row>
    <row r="53" spans="2:8" ht="18" customHeight="1">
      <c r="B53" s="12" t="s">
        <v>66</v>
      </c>
      <c r="C53" s="27"/>
      <c r="D53" s="27"/>
      <c r="E53" s="27"/>
      <c r="F53" s="27"/>
      <c r="G53" s="27"/>
      <c r="H53" s="28">
        <f t="shared" si="6"/>
        <v>0</v>
      </c>
    </row>
    <row r="54" spans="2:8" ht="18" customHeight="1">
      <c r="B54" s="12" t="s">
        <v>67</v>
      </c>
      <c r="C54" s="27"/>
      <c r="D54" s="27"/>
      <c r="E54" s="27"/>
      <c r="F54" s="27"/>
      <c r="G54" s="27"/>
      <c r="H54" s="28">
        <f t="shared" si="6"/>
        <v>0</v>
      </c>
    </row>
    <row r="55" spans="2:8" ht="18" customHeight="1">
      <c r="B55" s="12" t="s">
        <v>68</v>
      </c>
      <c r="C55" s="27"/>
      <c r="D55" s="27"/>
      <c r="E55" s="27"/>
      <c r="F55" s="27"/>
      <c r="G55" s="27"/>
      <c r="H55" s="28">
        <f t="shared" si="6"/>
        <v>0</v>
      </c>
    </row>
    <row r="56" spans="2:8" ht="18" customHeight="1">
      <c r="B56" s="12" t="s">
        <v>69</v>
      </c>
      <c r="C56" s="27"/>
      <c r="D56" s="27"/>
      <c r="E56" s="27"/>
      <c r="F56" s="27"/>
      <c r="G56" s="27"/>
      <c r="H56" s="28">
        <f t="shared" si="6"/>
        <v>0</v>
      </c>
    </row>
    <row r="57" spans="2:8" ht="18" customHeight="1">
      <c r="B57" s="12" t="s">
        <v>70</v>
      </c>
      <c r="C57" s="27"/>
      <c r="D57" s="27"/>
      <c r="E57" s="27"/>
      <c r="F57" s="27"/>
      <c r="G57" s="27"/>
      <c r="H57" s="28">
        <f t="shared" si="6"/>
        <v>0</v>
      </c>
    </row>
    <row r="58" spans="2:8" ht="18" customHeight="1">
      <c r="B58" s="12" t="s">
        <v>71</v>
      </c>
      <c r="C58" s="27"/>
      <c r="D58" s="27"/>
      <c r="E58" s="27"/>
      <c r="F58" s="27"/>
      <c r="G58" s="27"/>
      <c r="H58" s="28">
        <f t="shared" si="6"/>
        <v>0</v>
      </c>
    </row>
    <row r="59" spans="2:8" s="6" customFormat="1" ht="22.2" customHeight="1">
      <c r="B59" s="10" t="s">
        <v>33</v>
      </c>
      <c r="C59" s="28">
        <f>SUM(C50:C58)</f>
        <v>0</v>
      </c>
      <c r="D59" s="28">
        <f t="shared" ref="D59:G59" si="7">SUM(D50:D58)</f>
        <v>0</v>
      </c>
      <c r="E59" s="28">
        <f t="shared" si="7"/>
        <v>0</v>
      </c>
      <c r="F59" s="28">
        <f t="shared" si="7"/>
        <v>0</v>
      </c>
      <c r="G59" s="28">
        <f t="shared" si="7"/>
        <v>0</v>
      </c>
      <c r="H59" s="28">
        <f>SUM(H51:H58)</f>
        <v>0</v>
      </c>
    </row>
    <row r="60" spans="2:8" ht="8.1" customHeight="1">
      <c r="B60" s="12"/>
      <c r="C60" s="27"/>
      <c r="D60" s="27"/>
      <c r="E60" s="27"/>
      <c r="F60" s="27"/>
      <c r="G60" s="27"/>
      <c r="H60" s="27"/>
    </row>
    <row r="61" spans="2:8" s="6" customFormat="1" ht="56.4" customHeight="1">
      <c r="B61" s="34" t="s">
        <v>87</v>
      </c>
      <c r="C61" s="27"/>
      <c r="D61" s="27"/>
      <c r="E61" s="27"/>
      <c r="F61" s="27"/>
      <c r="G61" s="27"/>
      <c r="H61" s="27"/>
    </row>
    <row r="62" spans="2:8" ht="67.8" customHeight="1">
      <c r="B62" s="35" t="s">
        <v>88</v>
      </c>
      <c r="C62" s="27"/>
      <c r="D62" s="27"/>
      <c r="E62" s="27"/>
      <c r="F62" s="27"/>
      <c r="G62" s="27"/>
      <c r="H62" s="27">
        <f>SUM(C62:G62)</f>
        <v>0</v>
      </c>
    </row>
    <row r="63" spans="2:8" ht="18" customHeight="1">
      <c r="B63" s="12"/>
      <c r="C63" s="31"/>
      <c r="D63" s="31"/>
      <c r="E63" s="31"/>
      <c r="F63" s="27"/>
      <c r="G63" s="27"/>
      <c r="H63" s="27">
        <f>SUM(C63:G63)</f>
        <v>0</v>
      </c>
    </row>
    <row r="64" spans="2:8" s="6" customFormat="1" ht="22.2" customHeight="1">
      <c r="B64" s="10" t="s">
        <v>35</v>
      </c>
      <c r="C64" s="32">
        <f>SUM(C62:C63)</f>
        <v>0</v>
      </c>
      <c r="D64" s="32">
        <f t="shared" ref="D64:G64" si="8">SUM(D62:D63)</f>
        <v>0</v>
      </c>
      <c r="E64" s="32">
        <f t="shared" si="8"/>
        <v>0</v>
      </c>
      <c r="F64" s="32">
        <f t="shared" si="8"/>
        <v>0</v>
      </c>
      <c r="G64" s="32">
        <f t="shared" si="8"/>
        <v>0</v>
      </c>
      <c r="H64" s="32">
        <f>SUM(H62:H63)</f>
        <v>0</v>
      </c>
    </row>
    <row r="65" spans="2:8" ht="8.1" customHeight="1">
      <c r="B65" s="12"/>
      <c r="C65" s="31"/>
      <c r="D65" s="31"/>
      <c r="E65" s="31"/>
      <c r="F65" s="27"/>
      <c r="G65" s="27"/>
      <c r="H65" s="27"/>
    </row>
    <row r="66" spans="2:8" s="6" customFormat="1" ht="22.2" customHeight="1">
      <c r="B66" s="10" t="s">
        <v>36</v>
      </c>
      <c r="C66" s="31"/>
      <c r="D66" s="31"/>
      <c r="E66" s="31"/>
      <c r="F66" s="27"/>
      <c r="G66" s="27"/>
      <c r="H66" s="27"/>
    </row>
    <row r="67" spans="2:8" ht="18" customHeight="1">
      <c r="B67" s="12" t="s">
        <v>9</v>
      </c>
      <c r="C67" s="31"/>
      <c r="D67" s="31"/>
      <c r="E67" s="31"/>
      <c r="F67" s="27"/>
      <c r="G67" s="27"/>
      <c r="H67" s="28">
        <f>SUM(C67:G67)</f>
        <v>0</v>
      </c>
    </row>
    <row r="68" spans="2:8" ht="18" customHeight="1">
      <c r="B68" s="12"/>
      <c r="C68" s="31"/>
      <c r="D68" s="31"/>
      <c r="E68" s="31"/>
      <c r="F68" s="27"/>
      <c r="G68" s="27"/>
      <c r="H68" s="28">
        <f>SUM(C68:G68)</f>
        <v>0</v>
      </c>
    </row>
    <row r="69" spans="2:8" s="6" customFormat="1" ht="22.2" customHeight="1">
      <c r="B69" s="10" t="s">
        <v>37</v>
      </c>
      <c r="C69" s="28">
        <f>SUM(C67:C68)</f>
        <v>0</v>
      </c>
      <c r="D69" s="28">
        <f t="shared" ref="D69:G69" si="9">SUM(D67:D68)</f>
        <v>0</v>
      </c>
      <c r="E69" s="28">
        <f t="shared" si="9"/>
        <v>0</v>
      </c>
      <c r="F69" s="28">
        <f t="shared" si="9"/>
        <v>0</v>
      </c>
      <c r="G69" s="28">
        <f>SUM(G67:G68)</f>
        <v>0</v>
      </c>
      <c r="H69" s="28"/>
    </row>
    <row r="70" spans="2:8" ht="27.6" customHeight="1">
      <c r="B70" s="14"/>
      <c r="C70" s="33"/>
      <c r="D70" s="33"/>
      <c r="E70" s="33"/>
      <c r="F70" s="33"/>
      <c r="G70" s="33"/>
      <c r="H70" s="33"/>
    </row>
    <row r="71" spans="2:8" s="6" customFormat="1" ht="22.2" customHeight="1">
      <c r="B71" s="10" t="s">
        <v>38</v>
      </c>
      <c r="C71" s="27">
        <f>C69+C64+C59+C48</f>
        <v>0</v>
      </c>
      <c r="D71" s="27">
        <f t="shared" ref="D71:G71" si="10">D69+D64+D59+D48</f>
        <v>0</v>
      </c>
      <c r="E71" s="27">
        <f>E69+E64+E59+E48</f>
        <v>0</v>
      </c>
      <c r="F71" s="27">
        <f t="shared" si="10"/>
        <v>0</v>
      </c>
      <c r="G71" s="27">
        <f t="shared" si="10"/>
        <v>0</v>
      </c>
      <c r="H71" s="27">
        <f>SUM(C71:G71)</f>
        <v>0</v>
      </c>
    </row>
    <row r="73" spans="2:8" ht="15">
      <c r="B73" s="7"/>
      <c r="C73" s="6"/>
      <c r="D73" s="6"/>
    </row>
    <row r="74" spans="2:8" ht="15">
      <c r="B74" s="7"/>
      <c r="C74" s="8"/>
      <c r="D74" s="7"/>
    </row>
    <row r="75" spans="2:8" ht="15">
      <c r="B75" s="7"/>
      <c r="C75" s="7"/>
      <c r="D75" s="7"/>
    </row>
    <row r="76" spans="2:8" ht="15">
      <c r="B76" s="7"/>
      <c r="C76" s="9"/>
      <c r="D76" s="7"/>
    </row>
    <row r="77" spans="2:8" ht="15">
      <c r="B77" s="7"/>
      <c r="C77" s="9"/>
      <c r="D77" s="7"/>
    </row>
    <row r="78" spans="2:8" ht="15">
      <c r="B78" s="7"/>
      <c r="C78" s="7"/>
      <c r="D78" s="7"/>
    </row>
    <row r="79" spans="2:8" ht="15">
      <c r="B79" s="7"/>
      <c r="C79" s="9"/>
      <c r="D79" s="7"/>
    </row>
  </sheetData>
  <mergeCells count="4">
    <mergeCell ref="C1:E1"/>
    <mergeCell ref="C2:E2"/>
    <mergeCell ref="G1:H1"/>
    <mergeCell ref="G2:H2"/>
  </mergeCells>
  <pageMargins left="0.7" right="0.7" top="0.75" bottom="0.75" header="0.3" footer="0.3"/>
  <pageSetup scale="51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H73"/>
  <sheetViews>
    <sheetView showGridLines="0" zoomScale="90" zoomScaleNormal="90" workbookViewId="0">
      <pane ySplit="1" topLeftCell="A2" activePane="bottomLeft" state="frozen"/>
      <selection pane="bottomLeft" activeCell="D15" sqref="D15"/>
    </sheetView>
  </sheetViews>
  <sheetFormatPr defaultColWidth="8.88671875" defaultRowHeight="14.4"/>
  <cols>
    <col min="1" max="1" width="3" customWidth="1"/>
    <col min="2" max="2" width="32.33203125" bestFit="1" customWidth="1"/>
    <col min="3" max="8" width="16" customWidth="1"/>
    <col min="9" max="9" width="3" customWidth="1"/>
  </cols>
  <sheetData>
    <row r="1" spans="1:8" ht="34.35" customHeight="1">
      <c r="A1" s="1"/>
      <c r="B1" s="47" t="s">
        <v>18</v>
      </c>
      <c r="C1" s="37" t="s">
        <v>24</v>
      </c>
      <c r="D1" s="37" t="s">
        <v>25</v>
      </c>
      <c r="E1" s="37" t="s">
        <v>26</v>
      </c>
      <c r="F1" s="37" t="s">
        <v>27</v>
      </c>
      <c r="G1" s="37" t="s">
        <v>28</v>
      </c>
      <c r="H1" s="37" t="s">
        <v>29</v>
      </c>
    </row>
    <row r="2" spans="1:8" ht="25.35" customHeight="1">
      <c r="A2" s="1"/>
      <c r="B2" s="48" t="s">
        <v>10</v>
      </c>
      <c r="C2" s="38"/>
      <c r="D2" s="38"/>
      <c r="E2" s="38"/>
      <c r="F2" s="38"/>
      <c r="G2" s="38"/>
      <c r="H2" s="38"/>
    </row>
    <row r="3" spans="1:8" ht="25.35" customHeight="1">
      <c r="A3" s="1"/>
      <c r="B3" s="49" t="s">
        <v>32</v>
      </c>
      <c r="C3" s="39">
        <f>'Cost Benefit Analysis'!C59</f>
        <v>0</v>
      </c>
      <c r="D3" s="39">
        <f>'Cost Benefit Analysis'!D59</f>
        <v>0</v>
      </c>
      <c r="E3" s="39">
        <f>'Cost Benefit Analysis'!E59</f>
        <v>0</v>
      </c>
      <c r="F3" s="39">
        <f>'Cost Benefit Analysis'!F59</f>
        <v>0</v>
      </c>
      <c r="G3" s="39">
        <f>'Cost Benefit Analysis'!G59</f>
        <v>0</v>
      </c>
      <c r="H3" s="40">
        <f>'Cost Benefit Analysis'!H59</f>
        <v>0</v>
      </c>
    </row>
    <row r="4" spans="1:8" ht="25.35" customHeight="1">
      <c r="A4" s="1"/>
      <c r="B4" s="49" t="s">
        <v>34</v>
      </c>
      <c r="C4" s="39">
        <f>'Cost Benefit Analysis'!C64</f>
        <v>0</v>
      </c>
      <c r="D4" s="39">
        <f>'Cost Benefit Analysis'!D64</f>
        <v>0</v>
      </c>
      <c r="E4" s="39">
        <f>'Cost Benefit Analysis'!E64</f>
        <v>0</v>
      </c>
      <c r="F4" s="39">
        <f>'Cost Benefit Analysis'!F64</f>
        <v>0</v>
      </c>
      <c r="G4" s="39">
        <f>'Cost Benefit Analysis'!G64</f>
        <v>0</v>
      </c>
      <c r="H4" s="40">
        <f>'Cost Benefit Analysis'!H64</f>
        <v>0</v>
      </c>
    </row>
    <row r="5" spans="1:8" ht="25.35" customHeight="1">
      <c r="A5" s="1"/>
      <c r="B5" s="49" t="s">
        <v>40</v>
      </c>
      <c r="C5" s="39">
        <f>'Cost Benefit Analysis'!C48</f>
        <v>0</v>
      </c>
      <c r="D5" s="39">
        <f>'Cost Benefit Analysis'!D48</f>
        <v>0</v>
      </c>
      <c r="E5" s="39">
        <f>'Cost Benefit Analysis'!E48</f>
        <v>0</v>
      </c>
      <c r="F5" s="39">
        <f>'Cost Benefit Analysis'!F48</f>
        <v>0</v>
      </c>
      <c r="G5" s="39">
        <f>'Cost Benefit Analysis'!G48</f>
        <v>0</v>
      </c>
      <c r="H5" s="40">
        <f>'Cost Benefit Analysis'!H48</f>
        <v>0</v>
      </c>
    </row>
    <row r="6" spans="1:8" ht="25.35" customHeight="1">
      <c r="A6" s="1"/>
      <c r="B6" s="49" t="s">
        <v>41</v>
      </c>
      <c r="C6" s="39">
        <f>'Cost Benefit Analysis'!C69</f>
        <v>0</v>
      </c>
      <c r="D6" s="39">
        <f>'Cost Benefit Analysis'!D69</f>
        <v>0</v>
      </c>
      <c r="E6" s="39">
        <f>'Cost Benefit Analysis'!E69</f>
        <v>0</v>
      </c>
      <c r="F6" s="39">
        <f>'Cost Benefit Analysis'!F69</f>
        <v>0</v>
      </c>
      <c r="G6" s="39">
        <f>'Cost Benefit Analysis'!G69</f>
        <v>0</v>
      </c>
      <c r="H6" s="40">
        <f>'Cost Benefit Analysis'!H69</f>
        <v>0</v>
      </c>
    </row>
    <row r="7" spans="1:8" ht="25.35" customHeight="1">
      <c r="A7" s="1"/>
      <c r="B7" s="50" t="s">
        <v>38</v>
      </c>
      <c r="C7" s="41">
        <f>'Cost Benefit Analysis'!C71</f>
        <v>0</v>
      </c>
      <c r="D7" s="41">
        <f>'Cost Benefit Analysis'!D71</f>
        <v>0</v>
      </c>
      <c r="E7" s="41">
        <f>'Cost Benefit Analysis'!E71</f>
        <v>0</v>
      </c>
      <c r="F7" s="41">
        <f>'Cost Benefit Analysis'!F71</f>
        <v>0</v>
      </c>
      <c r="G7" s="41">
        <f>'Cost Benefit Analysis'!G71</f>
        <v>0</v>
      </c>
      <c r="H7" s="41">
        <f>'Cost Benefit Analysis'!H71</f>
        <v>0</v>
      </c>
    </row>
    <row r="8" spans="1:8" ht="25.35" customHeight="1">
      <c r="A8" s="1"/>
      <c r="B8" s="51" t="s">
        <v>11</v>
      </c>
      <c r="C8" s="42"/>
      <c r="D8" s="42"/>
      <c r="E8" s="42"/>
      <c r="F8" s="42"/>
      <c r="G8" s="42"/>
      <c r="H8" s="42"/>
    </row>
    <row r="9" spans="1:8" ht="25.35" customHeight="1">
      <c r="A9" s="1"/>
      <c r="B9" s="49" t="s">
        <v>42</v>
      </c>
      <c r="C9" s="39">
        <f>'Cost Benefit Analysis'!C25</f>
        <v>0</v>
      </c>
      <c r="D9" s="39">
        <f>'Cost Benefit Analysis'!D25</f>
        <v>0</v>
      </c>
      <c r="E9" s="39">
        <f>'Cost Benefit Analysis'!E25</f>
        <v>0</v>
      </c>
      <c r="F9" s="39">
        <f>'Cost Benefit Analysis'!F25</f>
        <v>0</v>
      </c>
      <c r="G9" s="39">
        <f>'Cost Benefit Analysis'!G25</f>
        <v>0</v>
      </c>
      <c r="H9" s="43">
        <f>'Cost Benefit Analysis'!H25</f>
        <v>0</v>
      </c>
    </row>
    <row r="10" spans="1:8" ht="25.35" customHeight="1">
      <c r="A10" s="1"/>
      <c r="B10" s="49" t="s">
        <v>43</v>
      </c>
      <c r="C10" s="39">
        <f>'Cost Benefit Analysis'!C39</f>
        <v>0</v>
      </c>
      <c r="D10" s="39">
        <f>'Cost Benefit Analysis'!D39</f>
        <v>0</v>
      </c>
      <c r="E10" s="39">
        <f>'Cost Benefit Analysis'!E39</f>
        <v>0</v>
      </c>
      <c r="F10" s="39">
        <f>'Cost Benefit Analysis'!F39</f>
        <v>0</v>
      </c>
      <c r="G10" s="39">
        <f>'Cost Benefit Analysis'!G39</f>
        <v>0</v>
      </c>
      <c r="H10" s="43">
        <f>'Cost Benefit Analysis'!H39</f>
        <v>0</v>
      </c>
    </row>
    <row r="11" spans="1:8" ht="25.35" customHeight="1">
      <c r="A11" s="1"/>
      <c r="B11" s="52" t="s">
        <v>23</v>
      </c>
      <c r="C11" s="44">
        <f>'Cost Benefit Analysis'!C41</f>
        <v>0</v>
      </c>
      <c r="D11" s="44">
        <f>'Cost Benefit Analysis'!D41</f>
        <v>0</v>
      </c>
      <c r="E11" s="44">
        <f>'Cost Benefit Analysis'!E41</f>
        <v>0</v>
      </c>
      <c r="F11" s="44">
        <f>'Cost Benefit Analysis'!F41</f>
        <v>0</v>
      </c>
      <c r="G11" s="44">
        <f>'Cost Benefit Analysis'!G41</f>
        <v>0</v>
      </c>
      <c r="H11" s="44">
        <f>'Cost Benefit Analysis'!H41</f>
        <v>0</v>
      </c>
    </row>
    <row r="12" spans="1:8" ht="25.35" customHeight="1">
      <c r="A12" s="1"/>
      <c r="B12" s="53" t="s">
        <v>39</v>
      </c>
      <c r="C12" s="45">
        <f>C7-C11</f>
        <v>0</v>
      </c>
      <c r="D12" s="45">
        <f t="shared" ref="D12:H12" si="0">D7-D11</f>
        <v>0</v>
      </c>
      <c r="E12" s="45">
        <f t="shared" si="0"/>
        <v>0</v>
      </c>
      <c r="F12" s="45">
        <f t="shared" si="0"/>
        <v>0</v>
      </c>
      <c r="G12" s="45">
        <f t="shared" si="0"/>
        <v>0</v>
      </c>
      <c r="H12" s="45">
        <f t="shared" si="0"/>
        <v>0</v>
      </c>
    </row>
    <row r="13" spans="1:8" ht="22.2" customHeight="1">
      <c r="A13" s="1"/>
      <c r="B13" s="36" t="s">
        <v>89</v>
      </c>
      <c r="C13" s="54" t="e">
        <f>(C7-C11)/C11</f>
        <v>#DIV/0!</v>
      </c>
      <c r="D13" s="54" t="e">
        <f t="shared" ref="D13:H13" si="1">(D7-D11)/D11</f>
        <v>#DIV/0!</v>
      </c>
      <c r="E13" s="54" t="e">
        <f t="shared" si="1"/>
        <v>#DIV/0!</v>
      </c>
      <c r="F13" s="54" t="e">
        <f t="shared" si="1"/>
        <v>#DIV/0!</v>
      </c>
      <c r="G13" s="54" t="e">
        <f t="shared" si="1"/>
        <v>#DIV/0!</v>
      </c>
      <c r="H13" s="54" t="e">
        <f t="shared" si="1"/>
        <v>#DIV/0!</v>
      </c>
    </row>
    <row r="14" spans="1:8" ht="32.4" customHeight="1">
      <c r="A14" s="1"/>
      <c r="B14" s="46" t="s">
        <v>90</v>
      </c>
      <c r="C14" s="55" t="e">
        <f>(C12/C11)*100</f>
        <v>#DIV/0!</v>
      </c>
      <c r="D14" s="55" t="e">
        <f>(D12/D11)*100</f>
        <v>#DIV/0!</v>
      </c>
      <c r="E14" s="55" t="e">
        <f>(E12/E11)*100</f>
        <v>#DIV/0!</v>
      </c>
      <c r="F14" s="55" t="e">
        <f>(F12/F11)*100</f>
        <v>#DIV/0!</v>
      </c>
      <c r="G14" s="55" t="e">
        <f>(G12/G11)*100</f>
        <v>#DIV/0!</v>
      </c>
      <c r="H14" s="55" t="e">
        <f>(H12/H11)*100</f>
        <v>#DIV/0!</v>
      </c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Cost Data and pareto chart</vt:lpstr>
      <vt:lpstr>Cost Benefit Analysis</vt:lpstr>
      <vt:lpstr>Analysis Summary</vt:lpstr>
    </vt:vector>
  </TitlesOfParts>
  <Company>Smartsheet.com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Marzia Mauriello</cp:lastModifiedBy>
  <cp:lastPrinted>2022-04-11T10:36:09Z</cp:lastPrinted>
  <dcterms:created xsi:type="dcterms:W3CDTF">2016-01-28T17:42:09Z</dcterms:created>
  <dcterms:modified xsi:type="dcterms:W3CDTF">2023-06-21T08:39:16Z</dcterms:modified>
</cp:coreProperties>
</file>